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ROJETO CONSTINUAÇÃO CANTEIRO AVENIDA\"/>
    </mc:Choice>
  </mc:AlternateContent>
  <bookViews>
    <workbookView xWindow="0" yWindow="0" windowWidth="28800" windowHeight="12612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52511"/>
</workbook>
</file>

<file path=xl/calcChain.xml><?xml version="1.0" encoding="utf-8"?>
<calcChain xmlns="http://schemas.openxmlformats.org/spreadsheetml/2006/main">
  <c r="H72" i="1" l="1"/>
  <c r="I72" i="1" s="1"/>
  <c r="J72" i="1" s="1"/>
  <c r="J71" i="1"/>
  <c r="H70" i="1"/>
  <c r="I70" i="1" s="1"/>
  <c r="J70" i="1" s="1"/>
  <c r="H69" i="1"/>
  <c r="I69" i="1" s="1"/>
  <c r="J69" i="1" s="1"/>
  <c r="H68" i="1"/>
  <c r="I68" i="1" s="1"/>
  <c r="J68" i="1" s="1"/>
  <c r="J67" i="1"/>
  <c r="H66" i="1"/>
  <c r="I66" i="1" s="1"/>
  <c r="J66" i="1" s="1"/>
  <c r="H65" i="1"/>
  <c r="I65" i="1" s="1"/>
  <c r="J65" i="1" s="1"/>
  <c r="J64" i="1"/>
  <c r="H63" i="1"/>
  <c r="I63" i="1" s="1"/>
  <c r="J63" i="1" s="1"/>
  <c r="H62" i="1"/>
  <c r="I62" i="1" s="1"/>
  <c r="J62" i="1" s="1"/>
  <c r="I61" i="1"/>
  <c r="J61" i="1" s="1"/>
  <c r="H61" i="1"/>
  <c r="J60" i="1"/>
  <c r="H59" i="1"/>
  <c r="I59" i="1" s="1"/>
  <c r="J59" i="1" s="1"/>
  <c r="J58" i="1"/>
  <c r="I57" i="1"/>
  <c r="J57" i="1" s="1"/>
  <c r="H57" i="1"/>
  <c r="I56" i="1"/>
  <c r="J56" i="1" s="1"/>
  <c r="H56" i="1"/>
  <c r="H55" i="1"/>
  <c r="I55" i="1" s="1"/>
  <c r="J55" i="1" s="1"/>
  <c r="H54" i="1"/>
  <c r="I54" i="1" s="1"/>
  <c r="J54" i="1" s="1"/>
  <c r="H53" i="1"/>
  <c r="I53" i="1" s="1"/>
  <c r="J53" i="1" s="1"/>
  <c r="H52" i="1"/>
  <c r="I52" i="1" s="1"/>
  <c r="J52" i="1" s="1"/>
  <c r="H51" i="1"/>
  <c r="I51" i="1" s="1"/>
  <c r="J51" i="1" s="1"/>
  <c r="H50" i="1"/>
  <c r="I50" i="1" s="1"/>
  <c r="J50" i="1" s="1"/>
  <c r="J49" i="1"/>
  <c r="H48" i="1"/>
  <c r="I48" i="1" s="1"/>
  <c r="J48" i="1" s="1"/>
  <c r="H47" i="1"/>
  <c r="I47" i="1" s="1"/>
  <c r="J47" i="1" s="1"/>
  <c r="H46" i="1"/>
  <c r="I46" i="1" s="1"/>
  <c r="J46" i="1" s="1"/>
  <c r="J45" i="1"/>
  <c r="I44" i="1"/>
  <c r="J44" i="1" s="1"/>
  <c r="H44" i="1"/>
  <c r="H43" i="1"/>
  <c r="I43" i="1" s="1"/>
  <c r="J43" i="1" s="1"/>
  <c r="J42" i="1"/>
  <c r="J41" i="1"/>
  <c r="I40" i="1"/>
  <c r="J40" i="1" s="1"/>
  <c r="H40" i="1"/>
  <c r="H39" i="1"/>
  <c r="I39" i="1" s="1"/>
  <c r="J39" i="1" s="1"/>
  <c r="H38" i="1"/>
  <c r="I38" i="1" s="1"/>
  <c r="J38" i="1" s="1"/>
  <c r="H37" i="1"/>
  <c r="I37" i="1" s="1"/>
  <c r="J37" i="1" s="1"/>
  <c r="J36" i="1"/>
  <c r="I35" i="1"/>
  <c r="J35" i="1" s="1"/>
  <c r="H35" i="1"/>
  <c r="I34" i="1"/>
  <c r="J34" i="1" s="1"/>
  <c r="H34" i="1"/>
  <c r="H33" i="1"/>
  <c r="I33" i="1" s="1"/>
  <c r="J33" i="1" s="1"/>
  <c r="H32" i="1"/>
  <c r="I32" i="1" s="1"/>
  <c r="J32" i="1" s="1"/>
  <c r="H31" i="1"/>
  <c r="I31" i="1" s="1"/>
  <c r="J31" i="1" s="1"/>
  <c r="H30" i="1"/>
  <c r="I30" i="1" s="1"/>
  <c r="J30" i="1" s="1"/>
  <c r="H29" i="1"/>
  <c r="I29" i="1" s="1"/>
  <c r="J29" i="1" s="1"/>
  <c r="I28" i="1"/>
  <c r="J28" i="1" s="1"/>
  <c r="H28" i="1"/>
  <c r="I27" i="1"/>
  <c r="J27" i="1" s="1"/>
  <c r="H27" i="1"/>
  <c r="I26" i="1"/>
  <c r="J26" i="1" s="1"/>
  <c r="H26" i="1"/>
  <c r="H25" i="1"/>
  <c r="I25" i="1" s="1"/>
  <c r="J25" i="1" s="1"/>
  <c r="H24" i="1"/>
  <c r="I24" i="1" s="1"/>
  <c r="J24" i="1" s="1"/>
  <c r="H23" i="1"/>
  <c r="I23" i="1" s="1"/>
  <c r="J23" i="1" s="1"/>
  <c r="H22" i="1"/>
  <c r="I22" i="1" s="1"/>
  <c r="J22" i="1" s="1"/>
  <c r="J21" i="1"/>
  <c r="I20" i="1"/>
  <c r="J20" i="1" s="1"/>
  <c r="H20" i="1"/>
  <c r="H19" i="1"/>
  <c r="I19" i="1" s="1"/>
  <c r="J19" i="1" s="1"/>
  <c r="H18" i="1"/>
  <c r="I18" i="1" s="1"/>
  <c r="J18" i="1" s="1"/>
  <c r="H17" i="1"/>
  <c r="I17" i="1" s="1"/>
  <c r="J17" i="1" s="1"/>
  <c r="H16" i="1"/>
  <c r="I16" i="1" s="1"/>
  <c r="J16" i="1" s="1"/>
  <c r="H15" i="1"/>
  <c r="I15" i="1" s="1"/>
  <c r="J15" i="1" s="1"/>
  <c r="I14" i="1"/>
  <c r="J14" i="1" s="1"/>
  <c r="H14" i="1"/>
  <c r="J13" i="1"/>
  <c r="H12" i="1"/>
  <c r="I12" i="1" s="1"/>
  <c r="J12" i="1" s="1"/>
  <c r="J11" i="1"/>
  <c r="I10" i="1"/>
  <c r="J10" i="1" s="1"/>
  <c r="H10" i="1"/>
  <c r="I9" i="1"/>
  <c r="J9" i="1" s="1"/>
  <c r="H9" i="1"/>
  <c r="I8" i="1"/>
  <c r="J8" i="1" s="1"/>
  <c r="H8" i="1"/>
  <c r="J7" i="1"/>
  <c r="I7" i="1"/>
  <c r="H7" i="1"/>
  <c r="H6" i="1"/>
  <c r="I6" i="1" s="1"/>
  <c r="J6" i="1" s="1"/>
  <c r="J5" i="1"/>
</calcChain>
</file>

<file path=xl/sharedStrings.xml><?xml version="1.0" encoding="utf-8"?>
<sst xmlns="http://schemas.openxmlformats.org/spreadsheetml/2006/main" count="321" uniqueCount="212">
  <si>
    <t>Obra</t>
  </si>
  <si>
    <t>Bancos</t>
  </si>
  <si>
    <t>B.D.I.</t>
  </si>
  <si>
    <t>Encargos Sociais</t>
  </si>
  <si>
    <t>CONTINUAÇÃO DA REVITALIZAÇÃO AV. VALDIR MASUTTI</t>
  </si>
  <si>
    <t xml:space="preserve">SINAPI - 05/2023 - Mato Grosso
SICRO3 - 01/2023 - Mato Grosso
</t>
  </si>
  <si>
    <t>22,23%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</si>
  <si>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</si>
  <si>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</si>
  <si>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</si>
  <si>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</si>
  <si>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</si>
  <si>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</si>
  <si>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</si>
  <si>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</si>
  <si>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</si>
  <si>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</si>
  <si>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</si>
  <si>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</si>
  <si>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</si>
  <si>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</si>
  <si>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</si>
  <si>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</si>
  <si>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</si>
  <si>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</si>
  <si>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</si>
  <si>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</si>
  <si>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93584 </t>
  </si>
  <si>
    <t>SINAPI</t>
  </si>
  <si>
    <t>EXECUÇÃO DE DEPÓSITO EM CANTEIRO DE OBRA EM CHAPA DE MADEIRA COMPENSADA, NÃO INCLUSO MOBILIÁRIO. AF_04/2016</t>
  </si>
  <si>
    <t xml:space="preserve"> 1.3 </t>
  </si>
  <si>
    <t xml:space="preserve"> PMCJ - 091 </t>
  </si>
  <si>
    <t>ENTRADA DE ENERGIA PROVISÓRIA TRIFÁSICA, EM POSTE DE AÇO GALVANIZADO DN 100MM</t>
  </si>
  <si>
    <t>UN</t>
  </si>
  <si>
    <t xml:space="preserve"> 1.4 </t>
  </si>
  <si>
    <t xml:space="preserve"> PMCJ - 467 </t>
  </si>
  <si>
    <t>RETIRADA DE MEIO-FIOS DE CONCRETO (RETOS E CURVOS) INCLUSIVE ACABAMENTO</t>
  </si>
  <si>
    <t>M</t>
  </si>
  <si>
    <t xml:space="preserve"> 1.5 </t>
  </si>
  <si>
    <t xml:space="preserve"> 85184 </t>
  </si>
  <si>
    <t>RETIRADA DE GRAMA EM PLACAS</t>
  </si>
  <si>
    <t xml:space="preserve"> 2 </t>
  </si>
  <si>
    <t>MOVIMENTAÇÃO DE TERRAS</t>
  </si>
  <si>
    <t xml:space="preserve"> 2.3 </t>
  </si>
  <si>
    <t xml:space="preserve"> 97083 </t>
  </si>
  <si>
    <t>COMPACTAÇÃO MECÂNICA DE SOLO PARA EXECUÇÃO DE RADIER, PISO DE CONCRETO OU LAJE SOBRE SOLO, COM COMPACTADOR DE SOLOS A PERCUSSÃO. AF_09/2021</t>
  </si>
  <si>
    <t xml:space="preserve"> 3 </t>
  </si>
  <si>
    <t>PAVIMENTAÇÃO</t>
  </si>
  <si>
    <t xml:space="preserve"> 3.1 </t>
  </si>
  <si>
    <t xml:space="preserve"> 101166 </t>
  </si>
  <si>
    <t>ALVENARIA DE EMBASAMENTO COM BLOCO ESTRUTURAL DE CERÂMICA, DE 14X19X29CM E ARGAMASSA DE ASSENTAMENTO COM PREPARO EM BETONEIRA. AF_05/2020</t>
  </si>
  <si>
    <t>m³</t>
  </si>
  <si>
    <t xml:space="preserve"> 3.2 </t>
  </si>
  <si>
    <t xml:space="preserve"> 94990 </t>
  </si>
  <si>
    <t>EXECUÇÃO DE PASSEIO (CALÇADA) OU PISO DE CONCRETO COM CONCRETO MOLDADO IN LOCO, FEITO EM OBRA, ACABAMENTO CONVENCIONAL, NÃO ARMADO. AF_08/2022</t>
  </si>
  <si>
    <t xml:space="preserve"> 3.3 </t>
  </si>
  <si>
    <t xml:space="preserve"> 92396 </t>
  </si>
  <si>
    <t>EXECUÇÃO DE PASSEIO EM PISO INTERTRAVADO, COM BLOCO RETANGULAR COR NATURAL DE 20 X 10 CM, ESPESSURA 6 CM. AF_10/2022</t>
  </si>
  <si>
    <t xml:space="preserve"> 3.4 </t>
  </si>
  <si>
    <t xml:space="preserve"> PMCJ - 046 </t>
  </si>
  <si>
    <t>PISO PODOTÁTIL ALERTA/DIRECIONAL DE CONCRETO 40CM X 40CM INCLUSIVE ASSENTAMENTO COM ARGAMASSA</t>
  </si>
  <si>
    <t xml:space="preserve"> 3.5 </t>
  </si>
  <si>
    <t xml:space="preserve"> 102507 </t>
  </si>
  <si>
    <t>PINTURA DE DEMARCAÇÃO DE VAGA COM TINTA EPÓXI, E = 10 CM, APLICAÇÃO MANUAL. AF_05/2021</t>
  </si>
  <si>
    <t xml:space="preserve"> 94265 </t>
  </si>
  <si>
    <t>GUIA (MEIO-FIO) CONCRETO, MOLDADA  IN LOCO  EM TRECHO RETO COM EXTRUSORA, 15 CM BASE X 30 CM ALTURA. AF_06/2016</t>
  </si>
  <si>
    <t xml:space="preserve"> 3.6 </t>
  </si>
  <si>
    <t xml:space="preserve"> PMCJ - 468 </t>
  </si>
  <si>
    <t>PINTURA DE GUIA (MEIO FIO) COM TINTA ACRÍLICA, APLICAÇÃO MANUAL</t>
  </si>
  <si>
    <t xml:space="preserve"> 4 </t>
  </si>
  <si>
    <t>MOBILIÁRIO</t>
  </si>
  <si>
    <t xml:space="preserve"> 4.1 </t>
  </si>
  <si>
    <t xml:space="preserve"> PMCJ - 055 </t>
  </si>
  <si>
    <t>PERGOLADO EM MADEIRA COM PILARES QUADRADO</t>
  </si>
  <si>
    <t xml:space="preserve"> 4.2 </t>
  </si>
  <si>
    <t xml:space="preserve"> PMCJ - 057 </t>
  </si>
  <si>
    <t>FORNECIMENTO E INSTALAÇÃO DE BANCO DE MADEIRA PLASTICA  IP - IN BRASIL 1,50M LARGURA</t>
  </si>
  <si>
    <t xml:space="preserve"> 4.3 </t>
  </si>
  <si>
    <t xml:space="preserve"> PMCJ - 053 </t>
  </si>
  <si>
    <t>FORNECIMENTO E INSTALAÇÃO DE LIXEIRA PLASTICA 65 L IP - IN BRASIL COM SUPORTE H E TAMPA</t>
  </si>
  <si>
    <t xml:space="preserve"> 4.4 </t>
  </si>
  <si>
    <t xml:space="preserve"> PMCJ - 058 </t>
  </si>
  <si>
    <t>KIT DE MESA DE CONCRETO CONCRETO POLIDO COM 4 BANCOS CIRCULARES</t>
  </si>
  <si>
    <t xml:space="preserve"> 4.5 </t>
  </si>
  <si>
    <t xml:space="preserve"> PMCJ - 478 </t>
  </si>
  <si>
    <t>EQUIPAMENTO DE GINÁSTICA - BANCO EM ESTRUTURA DE ALVENARIA E PRANCHÃO DE MADEIRA 2,00 X 0,60 X 0,30</t>
  </si>
  <si>
    <t xml:space="preserve"> 4.6 </t>
  </si>
  <si>
    <t xml:space="preserve"> PMCJ - 477 </t>
  </si>
  <si>
    <t>EQUIPAMENTO DE GINÁSTICA - BANCO EM ESTRUTURA DE ALVENARIA E PRANCHÃO DE MADEIRA 2,00 X 0,60 X 0,40</t>
  </si>
  <si>
    <t xml:space="preserve"> 4.7 </t>
  </si>
  <si>
    <t xml:space="preserve"> PMCJ - 476 </t>
  </si>
  <si>
    <t>EQUIPAMENTO DE GINÁSTICA - BANCO EM ESTRUTURA DE ALVENARIA E PRANCHÃO DE MADEIRA 2,00 X 0,60 X 0,50</t>
  </si>
  <si>
    <t xml:space="preserve"> 4.8 </t>
  </si>
  <si>
    <t xml:space="preserve"> PMCJ - 481 </t>
  </si>
  <si>
    <t>EQUIPAMENTO DE GINÁSTICA - PRANCHA ABDOMINAL EM ESTRUTURA DE ALVENARIA E PRANCHÃO DE MADEIRA 2,00 X 0,60 X 0,40</t>
  </si>
  <si>
    <t xml:space="preserve"> 4.9 </t>
  </si>
  <si>
    <t xml:space="preserve"> PMCJ - 480 </t>
  </si>
  <si>
    <t>EQUIPAMENTO DE GINÁSTICA - PRANCHA ABDOMINAL EM ESTRUTURA DE ALVENARIA E PRANCHÃO DE MADEIRA 2,00 X 0,60 X 0,50</t>
  </si>
  <si>
    <t xml:space="preserve"> 4.10 </t>
  </si>
  <si>
    <t xml:space="preserve"> PMCJ - 479 </t>
  </si>
  <si>
    <t>EQUIPAMENTO DE GINÁSTICA - PRANCHA ABDOMINAL EM ESTRUTURA DE ALVENARIA E PRANCHÃO DE MADEIRA 2,00 X 0,60 X 0,60</t>
  </si>
  <si>
    <t xml:space="preserve"> 4.11 </t>
  </si>
  <si>
    <t xml:space="preserve"> PMCJ - 474 </t>
  </si>
  <si>
    <t>EQUIPAMENTO DE GINÁSTICA - ESPALDAR EM TUBO DE AÇO GALVANIZADO 2"</t>
  </si>
  <si>
    <t xml:space="preserve"> 4.12 </t>
  </si>
  <si>
    <t xml:space="preserve"> PMCJ - 472 </t>
  </si>
  <si>
    <t>EQUIPAMENTO DE GINÁSTICA - CONJUNTO DE BARRA TIPO MARINHEIRO 3 ALTURAS EM TUBO DE AÇO GALVANIZADO 2"</t>
  </si>
  <si>
    <t xml:space="preserve"> 4.13 </t>
  </si>
  <si>
    <t xml:space="preserve"> PMCJ - 473 </t>
  </si>
  <si>
    <t>EQUIPAMENTO DE GINÁSTICA - BARRA PARALELA EM TUBO DE AÇO GALVANIZADO 2"</t>
  </si>
  <si>
    <t xml:space="preserve"> 4.14 </t>
  </si>
  <si>
    <t xml:space="preserve"> PMCJ - 475 </t>
  </si>
  <si>
    <t>EQUIPAMENTO DE GINÁSTICA - BARRA FIXA TRIPLA 3 ALTURAS EM TUBO DE AÇO GALVANIZADO 2"</t>
  </si>
  <si>
    <t xml:space="preserve"> 5 </t>
  </si>
  <si>
    <t>VEGETAÇÃO</t>
  </si>
  <si>
    <t xml:space="preserve"> 5.1 </t>
  </si>
  <si>
    <t xml:space="preserve"> PMCJ - 469 </t>
  </si>
  <si>
    <t>RECOLOCAÇÃO DE GRAMA ESMERALDA  EM PLACAS</t>
  </si>
  <si>
    <t xml:space="preserve"> 5.2 </t>
  </si>
  <si>
    <t xml:space="preserve"> 98516 </t>
  </si>
  <si>
    <t>PLANTIO DE PALMEIRA COM ALTURA DE MUDA MENOR OU IGUAL A 2,00 M. AF_05/2018</t>
  </si>
  <si>
    <t xml:space="preserve"> 5.3 </t>
  </si>
  <si>
    <t xml:space="preserve"> 98510 </t>
  </si>
  <si>
    <t>PLANTIO DE ÁRVORE ORNAMENTAL COM ALTURA DE MUDA MENOR OU IGUAL A 2,00 M. AF_05/2018</t>
  </si>
  <si>
    <t xml:space="preserve"> 5.4 </t>
  </si>
  <si>
    <t xml:space="preserve"> 98509 </t>
  </si>
  <si>
    <t>PLANTIO DE ARBUSTO OU  CERCA VIVA. AF_05/2018</t>
  </si>
  <si>
    <t xml:space="preserve"> 6 </t>
  </si>
  <si>
    <t>QUADRA POLIESPORTIVA</t>
  </si>
  <si>
    <t xml:space="preserve"> 6.1 </t>
  </si>
  <si>
    <t xml:space="preserve"> 6.1.1 </t>
  </si>
  <si>
    <t xml:space="preserve"> 99059 </t>
  </si>
  <si>
    <t>LOCACAO CONVENCIONAL DE OBRA, UTILIZANDO GABARITO DE TÁBUAS CORRIDAS PONTALETADAS A CADA 2,00M -  2 UTILIZAÇÕES. AF_10/2018</t>
  </si>
  <si>
    <t xml:space="preserve"> 6.1.2 </t>
  </si>
  <si>
    <t xml:space="preserve"> 6.2 </t>
  </si>
  <si>
    <t>MOVIMENTAÇÃO DE TERRA</t>
  </si>
  <si>
    <t xml:space="preserve"> 6.2.1 </t>
  </si>
  <si>
    <t xml:space="preserve"> 4016096 </t>
  </si>
  <si>
    <t>SICRO3</t>
  </si>
  <si>
    <t>Escavação e carga de material de jazida com escavadeira hidráulica de 1,56 m³</t>
  </si>
  <si>
    <t xml:space="preserve"> 6.2.2 </t>
  </si>
  <si>
    <t xml:space="preserve"> 5901638 </t>
  </si>
  <si>
    <t>Transporte com caminhão basculante com caçamba estanque com capacidade de 14 m³ - rodovia em revestimento primário</t>
  </si>
  <si>
    <t>tkm</t>
  </si>
  <si>
    <t xml:space="preserve"> 6.2.3 </t>
  </si>
  <si>
    <t xml:space="preserve"> 6.3 </t>
  </si>
  <si>
    <t>FUNDAÇÃO</t>
  </si>
  <si>
    <t xml:space="preserve"> 6.3.1 </t>
  </si>
  <si>
    <t xml:space="preserve"> 93358 </t>
  </si>
  <si>
    <t>ESCAVAÇÃO MANUAL DE VALA COM PROFUNDIDADE MENOR OU IGUAL A 1,30 M. AF_02/2021</t>
  </si>
  <si>
    <t xml:space="preserve"> 6.3.2 </t>
  </si>
  <si>
    <t xml:space="preserve"> 94319 </t>
  </si>
  <si>
    <t>ATERRO MANUAL DE VALAS COM SOLO ARGILO-ARENOSO E COMPACTAÇÃO MECANIZADA. AF_05/2016</t>
  </si>
  <si>
    <t xml:space="preserve"> 6.3.3 </t>
  </si>
  <si>
    <t xml:space="preserve"> 101173 </t>
  </si>
  <si>
    <t>ESTACA BROCA DE CONCRETO, DIÂMETRO DE 20CM, ESCAVAÇÃO MANUAL COM TRADO CONCHA, COM ARMADURA DE ARRANQUE. AF_05/2020</t>
  </si>
  <si>
    <t xml:space="preserve"> 6.3.4 </t>
  </si>
  <si>
    <t xml:space="preserve"> 96545 </t>
  </si>
  <si>
    <t>ARMAÇÃO DE BLOCO, VIGA BALDRAME OU SAPATA UTILIZANDO AÇO CA-50 DE 8 MM - MONTAGEM. AF_06/2017</t>
  </si>
  <si>
    <t>KG</t>
  </si>
  <si>
    <t xml:space="preserve"> 6.3.5 </t>
  </si>
  <si>
    <t xml:space="preserve"> 96543 </t>
  </si>
  <si>
    <t>ARMAÇÃO DE BLOCO, VIGA BALDRAME E SAPATA UTILIZANDO AÇO CA-60 DE 5 MM - MONTAGEM. AF_06/2017</t>
  </si>
  <si>
    <t xml:space="preserve"> 6.3.6 </t>
  </si>
  <si>
    <t xml:space="preserve"> 102475 </t>
  </si>
  <si>
    <t>CONCRETO FCK = 20MPA, TRAÇO 1:2,6:2,9 (EM MASSA SECA DE CIMENTO/ AREIA MÉDIA/ SEIXO ROLADO) - PREPARO MECÂNICO COM BETONEIRA 400 L. AF_05/2021</t>
  </si>
  <si>
    <t xml:space="preserve"> 6.3.7 </t>
  </si>
  <si>
    <t xml:space="preserve"> 96536 </t>
  </si>
  <si>
    <t>FABRICAÇÃO, MONTAGEM E DESMONTAGEM DE FÔRMA PARA VIGA BALDRAME, EM MADEIRA SERRADA, E=25 MM, 4 UTILIZAÇÕES. AF_06/2017</t>
  </si>
  <si>
    <t xml:space="preserve"> 6.3.8 </t>
  </si>
  <si>
    <t xml:space="preserve"> 6.4 </t>
  </si>
  <si>
    <t xml:space="preserve"> 6.4.1 </t>
  </si>
  <si>
    <t xml:space="preserve"> PMCJ - 470 </t>
  </si>
  <si>
    <t>EXECUÇÃO DE PASSEIO (CALÇADA) OU PISO DE CONCRETO COM CONCRETO MOLDADO IN LOCO, USINADO, ACABAMENTO POLIDO MECANICAMENTE, ESPESSURA 10 CM, ARMADO.</t>
  </si>
  <si>
    <t xml:space="preserve"> 6.5 </t>
  </si>
  <si>
    <t>PINTURA</t>
  </si>
  <si>
    <t xml:space="preserve"> 6.5.1 </t>
  </si>
  <si>
    <t xml:space="preserve"> 102492 </t>
  </si>
  <si>
    <t>PINTURA DE PISO COM TINTA ACRÍLICA, APLICAÇÃO MANUAL, 3 DEMÃOS, INCLUSO FUNDO PREPARADOR. AF_05/2021</t>
  </si>
  <si>
    <t xml:space="preserve"> 6.5.2 </t>
  </si>
  <si>
    <t xml:space="preserve"> 6.5.3 </t>
  </si>
  <si>
    <t xml:space="preserve"> 102506 </t>
  </si>
  <si>
    <t>PINTURA DE DEMARCAÇÃO DE QUADRA POLIESPORTIVA COM TINTA EPÓXI, E = 5 CM, APLICAÇÃO MANUAL. AF_05/2021</t>
  </si>
  <si>
    <t xml:space="preserve"> 6.6 </t>
  </si>
  <si>
    <t>ALAMBRADO E ESQUADRIA</t>
  </si>
  <si>
    <t xml:space="preserve"> 6.6.1 </t>
  </si>
  <si>
    <t xml:space="preserve"> PMCJ - 304 </t>
  </si>
  <si>
    <t>ALAMBRADO ESTRUTURADO POR TUBOS DE ACO GALVANIZADO 3", COM TELA  DE ARAME GALVANIZADO REVESTIDA EM PVC, FIO 14 BWG MALHA 8X8CM</t>
  </si>
  <si>
    <t xml:space="preserve"> 6.6.2 </t>
  </si>
  <si>
    <t xml:space="preserve"> PMCJ - 305 </t>
  </si>
  <si>
    <t>PORTÃO , ESTRUTURADO POR TUBOS DE ACO GALVANIZADO 3'', COM TELA SOLDADA DE ARAME GALVANIZADO REVESTIDO EM PVC, FIO 14 BWG MALHA 8X8CM</t>
  </si>
  <si>
    <t xml:space="preserve"> 6.7 </t>
  </si>
  <si>
    <t>MOBILIÁRIOS</t>
  </si>
  <si>
    <t xml:space="preserve"> 6.7.1 </t>
  </si>
  <si>
    <t xml:space="preserve"> PMCJ - 247 </t>
  </si>
  <si>
    <t>FORNECIMENTO E INSTALAÇÃO DE CONJUNTO PARA FUTSAL COM TRAVES OFICIAIS DE 3,00 X 2,00 M EM TUBO DE ACO GALVANIZADO</t>
  </si>
  <si>
    <t xml:space="preserve"> 6.7.2 </t>
  </si>
  <si>
    <t xml:space="preserve"> PMCJ - 246 </t>
  </si>
  <si>
    <t>FORNECIMENTO E INSTALAÇÃO DE CONJUNTO PARA PAR DE TABELAS DE BASQUETE EM COMPENSADO NAVAL</t>
  </si>
  <si>
    <t xml:space="preserve"> 6.7.3 </t>
  </si>
  <si>
    <t xml:space="preserve"> PMCJ - 245 </t>
  </si>
  <si>
    <t>FORNECIMENTO E INSTALAÇÃODE CONJUNTO PARA QUADRA DE VOLEI COM POSTES EM TUBO DE ACO GALVANIZADO</t>
  </si>
  <si>
    <t xml:space="preserve"> 7 </t>
  </si>
  <si>
    <t>SERVIÇOS FINAIS</t>
  </si>
  <si>
    <t xml:space="preserve"> 7.1 </t>
  </si>
  <si>
    <t xml:space="preserve"> PMCJ - 199 </t>
  </si>
  <si>
    <t>LIMPEZA GERAL PARA ENTREGA DA OBRA</t>
  </si>
  <si>
    <t>M²</t>
  </si>
  <si>
    <t>Total sem BDI</t>
  </si>
  <si>
    <t>Total do BDI</t>
  </si>
  <si>
    <t>Total Geral</t>
  </si>
  <si>
    <t>_______________________________________________________________
Cintya Vieira Souto
Arquiteta e Urbanista
CAU: A160810-0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</si>
</sst>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CFCF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showOutlineSymbols="0" showWhiteSpace="0" workbookViewId="0">
      <selection activeCell="H9" sqref="H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79.95" customHeight="1" x14ac:dyDescent="0.25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33594.29</v>
      </c>
      <c r="J5" s="8">
        <f t="shared" ref="J5:J36" si="0">I5 / 919188.48</f>
        <v>3.6547770920714762E-2</v>
      </c>
    </row>
    <row r="6" spans="1:10" ht="24" customHeight="1" x14ac:dyDescent="0.25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373.58</v>
      </c>
      <c r="H6" s="12">
        <f>TRUNC(G6 * (1 + 22.23 / 100), 2)</f>
        <v>456.62</v>
      </c>
      <c r="I6" s="12">
        <f>TRUNC(F6 * H6, 2)</f>
        <v>1369.86</v>
      </c>
      <c r="J6" s="13">
        <f t="shared" si="0"/>
        <v>1.4902928287351903E-3</v>
      </c>
    </row>
    <row r="7" spans="1:10" ht="39" customHeight="1" x14ac:dyDescent="0.25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9</v>
      </c>
      <c r="G7" s="12">
        <v>891.4</v>
      </c>
      <c r="H7" s="12">
        <f>TRUNC(G7 * (1 + 22.23 / 100), 2)</f>
        <v>1089.55</v>
      </c>
      <c r="I7" s="12">
        <f>TRUNC(F7 * H7, 2)</f>
        <v>9805.9500000000007</v>
      </c>
      <c r="J7" s="13">
        <f t="shared" si="0"/>
        <v>1.0668051453386363E-2</v>
      </c>
    </row>
    <row r="8" spans="1:10" ht="25.95" customHeight="1" x14ac:dyDescent="0.25">
      <c r="A8" s="9" t="s">
        <v>30</v>
      </c>
      <c r="B8" s="11" t="s">
        <v>31</v>
      </c>
      <c r="C8" s="9" t="s">
        <v>23</v>
      </c>
      <c r="D8" s="9" t="s">
        <v>32</v>
      </c>
      <c r="E8" s="10" t="s">
        <v>33</v>
      </c>
      <c r="F8" s="11">
        <v>1</v>
      </c>
      <c r="G8" s="12">
        <v>2581.73</v>
      </c>
      <c r="H8" s="12">
        <f>TRUNC(G8 * (1 + 22.23 / 100), 2)</f>
        <v>3155.64</v>
      </c>
      <c r="I8" s="12">
        <f>TRUNC(F8 * H8, 2)</f>
        <v>3155.64</v>
      </c>
      <c r="J8" s="13">
        <f t="shared" si="0"/>
        <v>3.4330717460688801E-3</v>
      </c>
    </row>
    <row r="9" spans="1:10" ht="25.95" customHeight="1" x14ac:dyDescent="0.25">
      <c r="A9" s="9" t="s">
        <v>34</v>
      </c>
      <c r="B9" s="11" t="s">
        <v>35</v>
      </c>
      <c r="C9" s="9" t="s">
        <v>23</v>
      </c>
      <c r="D9" s="9" t="s">
        <v>36</v>
      </c>
      <c r="E9" s="10" t="s">
        <v>37</v>
      </c>
      <c r="F9" s="11">
        <v>96.9</v>
      </c>
      <c r="G9" s="12">
        <v>26.42</v>
      </c>
      <c r="H9" s="12">
        <f>TRUNC(G9 * (1 + 22.23 / 100), 2)</f>
        <v>32.29</v>
      </c>
      <c r="I9" s="12">
        <f>TRUNC(F9 * H9, 2)</f>
        <v>3128.9</v>
      </c>
      <c r="J9" s="13">
        <f t="shared" si="0"/>
        <v>3.4039808679934718E-3</v>
      </c>
    </row>
    <row r="10" spans="1:10" ht="24" customHeight="1" x14ac:dyDescent="0.25">
      <c r="A10" s="9" t="s">
        <v>38</v>
      </c>
      <c r="B10" s="11" t="s">
        <v>39</v>
      </c>
      <c r="C10" s="9" t="s">
        <v>28</v>
      </c>
      <c r="D10" s="9" t="s">
        <v>40</v>
      </c>
      <c r="E10" s="10" t="s">
        <v>25</v>
      </c>
      <c r="F10" s="11">
        <v>2739.21</v>
      </c>
      <c r="G10" s="12">
        <v>4.82</v>
      </c>
      <c r="H10" s="12">
        <f>TRUNC(G10 * (1 + 22.23 / 100), 2)</f>
        <v>5.89</v>
      </c>
      <c r="I10" s="12">
        <f>TRUNC(F10 * H10, 2)</f>
        <v>16133.94</v>
      </c>
      <c r="J10" s="13">
        <f t="shared" si="0"/>
        <v>1.7552374024530856E-2</v>
      </c>
    </row>
    <row r="11" spans="1:10" ht="24" customHeight="1" x14ac:dyDescent="0.25">
      <c r="A11" s="5" t="s">
        <v>41</v>
      </c>
      <c r="B11" s="5"/>
      <c r="C11" s="5"/>
      <c r="D11" s="5" t="s">
        <v>42</v>
      </c>
      <c r="E11" s="5"/>
      <c r="F11" s="6"/>
      <c r="G11" s="5"/>
      <c r="H11" s="5"/>
      <c r="I11" s="7">
        <v>9998.11</v>
      </c>
      <c r="J11" s="8">
        <f t="shared" si="0"/>
        <v>1.0877105422383014E-2</v>
      </c>
    </row>
    <row r="12" spans="1:10" ht="39" customHeight="1" x14ac:dyDescent="0.25">
      <c r="A12" s="9" t="s">
        <v>43</v>
      </c>
      <c r="B12" s="11" t="s">
        <v>44</v>
      </c>
      <c r="C12" s="9" t="s">
        <v>28</v>
      </c>
      <c r="D12" s="9" t="s">
        <v>45</v>
      </c>
      <c r="E12" s="10" t="s">
        <v>25</v>
      </c>
      <c r="F12" s="11">
        <v>2739.21</v>
      </c>
      <c r="G12" s="12">
        <v>2.99</v>
      </c>
      <c r="H12" s="12">
        <f>TRUNC(G12 * (1 + 22.23 / 100), 2)</f>
        <v>3.65</v>
      </c>
      <c r="I12" s="12">
        <f>TRUNC(F12 * H12, 2)</f>
        <v>9998.11</v>
      </c>
      <c r="J12" s="13">
        <f t="shared" si="0"/>
        <v>1.0877105422383014E-2</v>
      </c>
    </row>
    <row r="13" spans="1:10" ht="24" customHeight="1" x14ac:dyDescent="0.25">
      <c r="A13" s="5" t="s">
        <v>46</v>
      </c>
      <c r="B13" s="5"/>
      <c r="C13" s="5"/>
      <c r="D13" s="5" t="s">
        <v>47</v>
      </c>
      <c r="E13" s="5"/>
      <c r="F13" s="6"/>
      <c r="G13" s="5"/>
      <c r="H13" s="5"/>
      <c r="I13" s="7">
        <v>425410.6</v>
      </c>
      <c r="J13" s="8">
        <f t="shared" si="0"/>
        <v>0.46281106569133679</v>
      </c>
    </row>
    <row r="14" spans="1:10" ht="39" customHeight="1" x14ac:dyDescent="0.25">
      <c r="A14" s="9" t="s">
        <v>48</v>
      </c>
      <c r="B14" s="11" t="s">
        <v>49</v>
      </c>
      <c r="C14" s="9" t="s">
        <v>28</v>
      </c>
      <c r="D14" s="9" t="s">
        <v>50</v>
      </c>
      <c r="E14" s="10" t="s">
        <v>51</v>
      </c>
      <c r="F14" s="11">
        <v>49.74</v>
      </c>
      <c r="G14" s="12">
        <v>702.43</v>
      </c>
      <c r="H14" s="12">
        <f t="shared" ref="H14:H20" si="1">TRUNC(G14 * (1 + 22.23 / 100), 2)</f>
        <v>858.58</v>
      </c>
      <c r="I14" s="12">
        <f t="shared" ref="I14:I20" si="2">TRUNC(F14 * H14, 2)</f>
        <v>42705.760000000002</v>
      </c>
      <c r="J14" s="13">
        <f t="shared" si="0"/>
        <v>4.6460286360420884E-2</v>
      </c>
    </row>
    <row r="15" spans="1:10" ht="39" customHeight="1" x14ac:dyDescent="0.25">
      <c r="A15" s="9" t="s">
        <v>52</v>
      </c>
      <c r="B15" s="11" t="s">
        <v>53</v>
      </c>
      <c r="C15" s="9" t="s">
        <v>28</v>
      </c>
      <c r="D15" s="9" t="s">
        <v>54</v>
      </c>
      <c r="E15" s="10" t="s">
        <v>51</v>
      </c>
      <c r="F15" s="11">
        <v>219.12</v>
      </c>
      <c r="G15" s="12">
        <v>831.08</v>
      </c>
      <c r="H15" s="12">
        <f t="shared" si="1"/>
        <v>1015.82</v>
      </c>
      <c r="I15" s="12">
        <f t="shared" si="2"/>
        <v>222586.47</v>
      </c>
      <c r="J15" s="13">
        <f t="shared" si="0"/>
        <v>0.24215541735248902</v>
      </c>
    </row>
    <row r="16" spans="1:10" ht="39" customHeight="1" x14ac:dyDescent="0.25">
      <c r="A16" s="9" t="s">
        <v>55</v>
      </c>
      <c r="B16" s="11" t="s">
        <v>56</v>
      </c>
      <c r="C16" s="9" t="s">
        <v>28</v>
      </c>
      <c r="D16" s="9" t="s">
        <v>57</v>
      </c>
      <c r="E16" s="10" t="s">
        <v>25</v>
      </c>
      <c r="F16" s="11">
        <v>571.5</v>
      </c>
      <c r="G16" s="12">
        <v>94.16</v>
      </c>
      <c r="H16" s="12">
        <f t="shared" si="1"/>
        <v>115.09</v>
      </c>
      <c r="I16" s="12">
        <f t="shared" si="2"/>
        <v>65773.929999999993</v>
      </c>
      <c r="J16" s="13">
        <f t="shared" si="0"/>
        <v>7.1556521247959928E-2</v>
      </c>
    </row>
    <row r="17" spans="1:10" ht="25.95" customHeight="1" x14ac:dyDescent="0.25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37</v>
      </c>
      <c r="F17" s="11">
        <v>925.15</v>
      </c>
      <c r="G17" s="12">
        <v>54.21</v>
      </c>
      <c r="H17" s="12">
        <f t="shared" si="1"/>
        <v>66.260000000000005</v>
      </c>
      <c r="I17" s="12">
        <f t="shared" si="2"/>
        <v>61300.43</v>
      </c>
      <c r="J17" s="13">
        <f t="shared" si="0"/>
        <v>6.668972831339226E-2</v>
      </c>
    </row>
    <row r="18" spans="1:10" ht="25.95" customHeight="1" x14ac:dyDescent="0.25">
      <c r="A18" s="9" t="s">
        <v>61</v>
      </c>
      <c r="B18" s="11" t="s">
        <v>62</v>
      </c>
      <c r="C18" s="9" t="s">
        <v>28</v>
      </c>
      <c r="D18" s="9" t="s">
        <v>63</v>
      </c>
      <c r="E18" s="10" t="s">
        <v>37</v>
      </c>
      <c r="F18" s="11">
        <v>1121.1099999999999</v>
      </c>
      <c r="G18" s="12">
        <v>5.88</v>
      </c>
      <c r="H18" s="12">
        <f t="shared" si="1"/>
        <v>7.18</v>
      </c>
      <c r="I18" s="12">
        <f t="shared" si="2"/>
        <v>8049.56</v>
      </c>
      <c r="J18" s="13">
        <f t="shared" si="0"/>
        <v>8.7572463919478195E-3</v>
      </c>
    </row>
    <row r="19" spans="1:10" ht="39" customHeight="1" x14ac:dyDescent="0.25">
      <c r="A19" s="9" t="s">
        <v>61</v>
      </c>
      <c r="B19" s="11" t="s">
        <v>64</v>
      </c>
      <c r="C19" s="9" t="s">
        <v>28</v>
      </c>
      <c r="D19" s="9" t="s">
        <v>65</v>
      </c>
      <c r="E19" s="10" t="s">
        <v>37</v>
      </c>
      <c r="F19" s="11">
        <v>114.15</v>
      </c>
      <c r="G19" s="12">
        <v>54.05</v>
      </c>
      <c r="H19" s="12">
        <f t="shared" si="1"/>
        <v>66.06</v>
      </c>
      <c r="I19" s="12">
        <f t="shared" si="2"/>
        <v>7540.74</v>
      </c>
      <c r="J19" s="13">
        <f t="shared" si="0"/>
        <v>8.2036928922346805E-3</v>
      </c>
    </row>
    <row r="20" spans="1:10" ht="25.95" customHeight="1" x14ac:dyDescent="0.25">
      <c r="A20" s="9" t="s">
        <v>66</v>
      </c>
      <c r="B20" s="11" t="s">
        <v>67</v>
      </c>
      <c r="C20" s="9" t="s">
        <v>23</v>
      </c>
      <c r="D20" s="9" t="s">
        <v>68</v>
      </c>
      <c r="E20" s="10" t="s">
        <v>25</v>
      </c>
      <c r="F20" s="11">
        <v>843.99</v>
      </c>
      <c r="G20" s="12">
        <v>16.920000000000002</v>
      </c>
      <c r="H20" s="12">
        <f t="shared" si="1"/>
        <v>20.68</v>
      </c>
      <c r="I20" s="12">
        <f t="shared" si="2"/>
        <v>17453.71</v>
      </c>
      <c r="J20" s="13">
        <f t="shared" si="0"/>
        <v>1.8988173132892177E-2</v>
      </c>
    </row>
    <row r="21" spans="1:10" ht="24" customHeight="1" x14ac:dyDescent="0.25">
      <c r="A21" s="5" t="s">
        <v>69</v>
      </c>
      <c r="B21" s="5"/>
      <c r="C21" s="5"/>
      <c r="D21" s="5" t="s">
        <v>70</v>
      </c>
      <c r="E21" s="5"/>
      <c r="F21" s="6"/>
      <c r="G21" s="5"/>
      <c r="H21" s="5"/>
      <c r="I21" s="7">
        <v>124455.82</v>
      </c>
      <c r="J21" s="8">
        <f t="shared" si="0"/>
        <v>0.13539749758395581</v>
      </c>
    </row>
    <row r="22" spans="1:10" ht="24" customHeight="1" x14ac:dyDescent="0.25">
      <c r="A22" s="9" t="s">
        <v>71</v>
      </c>
      <c r="B22" s="11" t="s">
        <v>72</v>
      </c>
      <c r="C22" s="9" t="s">
        <v>23</v>
      </c>
      <c r="D22" s="9" t="s">
        <v>73</v>
      </c>
      <c r="E22" s="10" t="s">
        <v>33</v>
      </c>
      <c r="F22" s="11">
        <v>6</v>
      </c>
      <c r="G22" s="12">
        <v>5444.73</v>
      </c>
      <c r="H22" s="12">
        <f t="shared" ref="H22:H35" si="3">TRUNC(G22 * (1 + 22.23 / 100), 2)</f>
        <v>6655.09</v>
      </c>
      <c r="I22" s="12">
        <f t="shared" ref="I22:I35" si="4">TRUNC(F22 * H22, 2)</f>
        <v>39930.54</v>
      </c>
      <c r="J22" s="13">
        <f t="shared" si="0"/>
        <v>4.3441079679327574E-2</v>
      </c>
    </row>
    <row r="23" spans="1:10" ht="25.95" customHeight="1" x14ac:dyDescent="0.25">
      <c r="A23" s="9" t="s">
        <v>74</v>
      </c>
      <c r="B23" s="11" t="s">
        <v>75</v>
      </c>
      <c r="C23" s="9" t="s">
        <v>23</v>
      </c>
      <c r="D23" s="9" t="s">
        <v>76</v>
      </c>
      <c r="E23" s="10" t="s">
        <v>33</v>
      </c>
      <c r="F23" s="11">
        <v>42</v>
      </c>
      <c r="G23" s="12">
        <v>664.87</v>
      </c>
      <c r="H23" s="12">
        <f t="shared" si="3"/>
        <v>812.67</v>
      </c>
      <c r="I23" s="12">
        <f t="shared" si="4"/>
        <v>34132.14</v>
      </c>
      <c r="J23" s="13">
        <f t="shared" si="0"/>
        <v>3.7132906626506021E-2</v>
      </c>
    </row>
    <row r="24" spans="1:10" ht="25.95" customHeight="1" x14ac:dyDescent="0.25">
      <c r="A24" s="9" t="s">
        <v>77</v>
      </c>
      <c r="B24" s="11" t="s">
        <v>78</v>
      </c>
      <c r="C24" s="9" t="s">
        <v>23</v>
      </c>
      <c r="D24" s="9" t="s">
        <v>79</v>
      </c>
      <c r="E24" s="10" t="s">
        <v>33</v>
      </c>
      <c r="F24" s="11">
        <v>23</v>
      </c>
      <c r="G24" s="12">
        <v>905.41</v>
      </c>
      <c r="H24" s="12">
        <f t="shared" si="3"/>
        <v>1106.68</v>
      </c>
      <c r="I24" s="12">
        <f t="shared" si="4"/>
        <v>25453.64</v>
      </c>
      <c r="J24" s="13">
        <f t="shared" si="0"/>
        <v>2.769142624589899E-2</v>
      </c>
    </row>
    <row r="25" spans="1:10" ht="25.95" customHeight="1" x14ac:dyDescent="0.25">
      <c r="A25" s="9" t="s">
        <v>80</v>
      </c>
      <c r="B25" s="11" t="s">
        <v>81</v>
      </c>
      <c r="C25" s="9" t="s">
        <v>23</v>
      </c>
      <c r="D25" s="9" t="s">
        <v>82</v>
      </c>
      <c r="E25" s="10" t="s">
        <v>33</v>
      </c>
      <c r="F25" s="11">
        <v>5</v>
      </c>
      <c r="G25" s="12">
        <v>2036.4</v>
      </c>
      <c r="H25" s="12">
        <f t="shared" si="3"/>
        <v>2489.09</v>
      </c>
      <c r="I25" s="12">
        <f t="shared" si="4"/>
        <v>12445.45</v>
      </c>
      <c r="J25" s="13">
        <f t="shared" si="0"/>
        <v>1.3539606153462672E-2</v>
      </c>
    </row>
    <row r="26" spans="1:10" ht="25.95" customHeight="1" x14ac:dyDescent="0.25">
      <c r="A26" s="9" t="s">
        <v>83</v>
      </c>
      <c r="B26" s="11" t="s">
        <v>84</v>
      </c>
      <c r="C26" s="9" t="s">
        <v>23</v>
      </c>
      <c r="D26" s="9" t="s">
        <v>85</v>
      </c>
      <c r="E26" s="10" t="s">
        <v>33</v>
      </c>
      <c r="F26" s="11">
        <v>1</v>
      </c>
      <c r="G26" s="12">
        <v>886.17</v>
      </c>
      <c r="H26" s="12">
        <f t="shared" si="3"/>
        <v>1083.1600000000001</v>
      </c>
      <c r="I26" s="12">
        <f t="shared" si="4"/>
        <v>1083.1600000000001</v>
      </c>
      <c r="J26" s="13">
        <f t="shared" si="0"/>
        <v>1.1783872661241361E-3</v>
      </c>
    </row>
    <row r="27" spans="1:10" ht="25.95" customHeight="1" x14ac:dyDescent="0.25">
      <c r="A27" s="9" t="s">
        <v>86</v>
      </c>
      <c r="B27" s="11" t="s">
        <v>87</v>
      </c>
      <c r="C27" s="9" t="s">
        <v>23</v>
      </c>
      <c r="D27" s="9" t="s">
        <v>88</v>
      </c>
      <c r="E27" s="10" t="s">
        <v>33</v>
      </c>
      <c r="F27" s="11">
        <v>1</v>
      </c>
      <c r="G27" s="12">
        <v>998.34</v>
      </c>
      <c r="H27" s="12">
        <f t="shared" si="3"/>
        <v>1220.27</v>
      </c>
      <c r="I27" s="12">
        <f t="shared" si="4"/>
        <v>1220.27</v>
      </c>
      <c r="J27" s="13">
        <f t="shared" si="0"/>
        <v>1.3275514506012956E-3</v>
      </c>
    </row>
    <row r="28" spans="1:10" ht="25.95" customHeight="1" x14ac:dyDescent="0.25">
      <c r="A28" s="9" t="s">
        <v>89</v>
      </c>
      <c r="B28" s="11" t="s">
        <v>90</v>
      </c>
      <c r="C28" s="9" t="s">
        <v>23</v>
      </c>
      <c r="D28" s="9" t="s">
        <v>91</v>
      </c>
      <c r="E28" s="10" t="s">
        <v>33</v>
      </c>
      <c r="F28" s="11">
        <v>1</v>
      </c>
      <c r="G28" s="12">
        <v>1110.5</v>
      </c>
      <c r="H28" s="12">
        <f t="shared" si="3"/>
        <v>1357.36</v>
      </c>
      <c r="I28" s="12">
        <f t="shared" si="4"/>
        <v>1357.36</v>
      </c>
      <c r="J28" s="13">
        <f t="shared" si="0"/>
        <v>1.4766938767552874E-3</v>
      </c>
    </row>
    <row r="29" spans="1:10" ht="39" customHeight="1" x14ac:dyDescent="0.25">
      <c r="A29" s="9" t="s">
        <v>92</v>
      </c>
      <c r="B29" s="11" t="s">
        <v>93</v>
      </c>
      <c r="C29" s="9" t="s">
        <v>23</v>
      </c>
      <c r="D29" s="9" t="s">
        <v>94</v>
      </c>
      <c r="E29" s="10" t="s">
        <v>33</v>
      </c>
      <c r="F29" s="11">
        <v>1</v>
      </c>
      <c r="G29" s="12">
        <v>904.78</v>
      </c>
      <c r="H29" s="12">
        <f t="shared" si="3"/>
        <v>1105.9100000000001</v>
      </c>
      <c r="I29" s="12">
        <f t="shared" si="4"/>
        <v>1105.9100000000001</v>
      </c>
      <c r="J29" s="13">
        <f t="shared" si="0"/>
        <v>1.2031373587275595E-3</v>
      </c>
    </row>
    <row r="30" spans="1:10" ht="39" customHeight="1" x14ac:dyDescent="0.25">
      <c r="A30" s="9" t="s">
        <v>95</v>
      </c>
      <c r="B30" s="11" t="s">
        <v>96</v>
      </c>
      <c r="C30" s="9" t="s">
        <v>23</v>
      </c>
      <c r="D30" s="9" t="s">
        <v>97</v>
      </c>
      <c r="E30" s="10" t="s">
        <v>33</v>
      </c>
      <c r="F30" s="11">
        <v>1</v>
      </c>
      <c r="G30" s="12">
        <v>955.98</v>
      </c>
      <c r="H30" s="12">
        <f t="shared" si="3"/>
        <v>1168.49</v>
      </c>
      <c r="I30" s="12">
        <f t="shared" si="4"/>
        <v>1168.49</v>
      </c>
      <c r="J30" s="13">
        <f t="shared" si="0"/>
        <v>1.2712191519197455E-3</v>
      </c>
    </row>
    <row r="31" spans="1:10" ht="39" customHeight="1" x14ac:dyDescent="0.25">
      <c r="A31" s="9" t="s">
        <v>98</v>
      </c>
      <c r="B31" s="11" t="s">
        <v>99</v>
      </c>
      <c r="C31" s="9" t="s">
        <v>23</v>
      </c>
      <c r="D31" s="9" t="s">
        <v>100</v>
      </c>
      <c r="E31" s="10" t="s">
        <v>33</v>
      </c>
      <c r="F31" s="11">
        <v>1</v>
      </c>
      <c r="G31" s="12">
        <v>884.46</v>
      </c>
      <c r="H31" s="12">
        <f t="shared" si="3"/>
        <v>1081.07</v>
      </c>
      <c r="I31" s="12">
        <f t="shared" si="4"/>
        <v>1081.07</v>
      </c>
      <c r="J31" s="13">
        <f t="shared" si="0"/>
        <v>1.176113521353096E-3</v>
      </c>
    </row>
    <row r="32" spans="1:10" ht="25.95" customHeight="1" x14ac:dyDescent="0.25">
      <c r="A32" s="9" t="s">
        <v>101</v>
      </c>
      <c r="B32" s="11" t="s">
        <v>102</v>
      </c>
      <c r="C32" s="9" t="s">
        <v>23</v>
      </c>
      <c r="D32" s="9" t="s">
        <v>103</v>
      </c>
      <c r="E32" s="10" t="s">
        <v>33</v>
      </c>
      <c r="F32" s="11">
        <v>1</v>
      </c>
      <c r="G32" s="12">
        <v>1036.32</v>
      </c>
      <c r="H32" s="12">
        <f t="shared" si="3"/>
        <v>1266.69</v>
      </c>
      <c r="I32" s="12">
        <f t="shared" si="4"/>
        <v>1266.69</v>
      </c>
      <c r="J32" s="13">
        <f t="shared" si="0"/>
        <v>1.3780525186738635E-3</v>
      </c>
    </row>
    <row r="33" spans="1:10" ht="39" customHeight="1" x14ac:dyDescent="0.25">
      <c r="A33" s="9" t="s">
        <v>104</v>
      </c>
      <c r="B33" s="11" t="s">
        <v>105</v>
      </c>
      <c r="C33" s="9" t="s">
        <v>23</v>
      </c>
      <c r="D33" s="9" t="s">
        <v>106</v>
      </c>
      <c r="E33" s="10" t="s">
        <v>33</v>
      </c>
      <c r="F33" s="11">
        <v>1</v>
      </c>
      <c r="G33" s="12">
        <v>1450.22</v>
      </c>
      <c r="H33" s="12">
        <f t="shared" si="3"/>
        <v>1772.6</v>
      </c>
      <c r="I33" s="12">
        <f t="shared" si="4"/>
        <v>1772.6</v>
      </c>
      <c r="J33" s="13">
        <f t="shared" si="0"/>
        <v>1.9284401823660802E-3</v>
      </c>
    </row>
    <row r="34" spans="1:10" ht="25.95" customHeight="1" x14ac:dyDescent="0.25">
      <c r="A34" s="9" t="s">
        <v>107</v>
      </c>
      <c r="B34" s="11" t="s">
        <v>108</v>
      </c>
      <c r="C34" s="9" t="s">
        <v>23</v>
      </c>
      <c r="D34" s="9" t="s">
        <v>109</v>
      </c>
      <c r="E34" s="10" t="s">
        <v>33</v>
      </c>
      <c r="F34" s="11">
        <v>1</v>
      </c>
      <c r="G34" s="12">
        <v>985.91</v>
      </c>
      <c r="H34" s="12">
        <f t="shared" si="3"/>
        <v>1205.07</v>
      </c>
      <c r="I34" s="12">
        <f t="shared" si="4"/>
        <v>1205.07</v>
      </c>
      <c r="J34" s="13">
        <f t="shared" si="0"/>
        <v>1.3110151249937335E-3</v>
      </c>
    </row>
    <row r="35" spans="1:10" ht="25.95" customHeight="1" x14ac:dyDescent="0.25">
      <c r="A35" s="9" t="s">
        <v>110</v>
      </c>
      <c r="B35" s="11" t="s">
        <v>111</v>
      </c>
      <c r="C35" s="9" t="s">
        <v>23</v>
      </c>
      <c r="D35" s="9" t="s">
        <v>112</v>
      </c>
      <c r="E35" s="10" t="s">
        <v>33</v>
      </c>
      <c r="F35" s="11">
        <v>1</v>
      </c>
      <c r="G35" s="12">
        <v>1009.11</v>
      </c>
      <c r="H35" s="12">
        <f t="shared" si="3"/>
        <v>1233.43</v>
      </c>
      <c r="I35" s="12">
        <f t="shared" si="4"/>
        <v>1233.43</v>
      </c>
      <c r="J35" s="13">
        <f t="shared" si="0"/>
        <v>1.3418684272457375E-3</v>
      </c>
    </row>
    <row r="36" spans="1:10" ht="24" customHeight="1" x14ac:dyDescent="0.25">
      <c r="A36" s="5" t="s">
        <v>113</v>
      </c>
      <c r="B36" s="5"/>
      <c r="C36" s="5"/>
      <c r="D36" s="5" t="s">
        <v>114</v>
      </c>
      <c r="E36" s="5"/>
      <c r="F36" s="6"/>
      <c r="G36" s="5"/>
      <c r="H36" s="5"/>
      <c r="I36" s="7">
        <v>45080.97</v>
      </c>
      <c r="J36" s="8">
        <f t="shared" si="0"/>
        <v>4.9044315698995707E-2</v>
      </c>
    </row>
    <row r="37" spans="1:10" ht="24" customHeight="1" x14ac:dyDescent="0.25">
      <c r="A37" s="9" t="s">
        <v>115</v>
      </c>
      <c r="B37" s="11" t="s">
        <v>116</v>
      </c>
      <c r="C37" s="9" t="s">
        <v>23</v>
      </c>
      <c r="D37" s="9" t="s">
        <v>117</v>
      </c>
      <c r="E37" s="10" t="s">
        <v>25</v>
      </c>
      <c r="F37" s="11">
        <v>374.05</v>
      </c>
      <c r="G37" s="12">
        <v>3.82</v>
      </c>
      <c r="H37" s="12">
        <f>TRUNC(G37 * (1 + 22.23 / 100), 2)</f>
        <v>4.66</v>
      </c>
      <c r="I37" s="12">
        <f>TRUNC(F37 * H37, 2)</f>
        <v>1743.07</v>
      </c>
      <c r="J37" s="13">
        <f t="shared" ref="J37:J68" si="5">I37 / 919188.48</f>
        <v>1.8963140182087573E-3</v>
      </c>
    </row>
    <row r="38" spans="1:10" ht="25.95" customHeight="1" x14ac:dyDescent="0.25">
      <c r="A38" s="9" t="s">
        <v>118</v>
      </c>
      <c r="B38" s="11" t="s">
        <v>119</v>
      </c>
      <c r="C38" s="9" t="s">
        <v>28</v>
      </c>
      <c r="D38" s="9" t="s">
        <v>120</v>
      </c>
      <c r="E38" s="10" t="s">
        <v>33</v>
      </c>
      <c r="F38" s="11">
        <v>58</v>
      </c>
      <c r="G38" s="12">
        <v>395.23</v>
      </c>
      <c r="H38" s="12">
        <f>TRUNC(G38 * (1 + 22.23 / 100), 2)</f>
        <v>483.08</v>
      </c>
      <c r="I38" s="12">
        <f>TRUNC(F38 * H38, 2)</f>
        <v>28018.639999999999</v>
      </c>
      <c r="J38" s="13">
        <f t="shared" si="5"/>
        <v>3.0481931192175082E-2</v>
      </c>
    </row>
    <row r="39" spans="1:10" ht="25.95" customHeight="1" x14ac:dyDescent="0.25">
      <c r="A39" s="9" t="s">
        <v>121</v>
      </c>
      <c r="B39" s="11" t="s">
        <v>122</v>
      </c>
      <c r="C39" s="9" t="s">
        <v>28</v>
      </c>
      <c r="D39" s="9" t="s">
        <v>123</v>
      </c>
      <c r="E39" s="10" t="s">
        <v>33</v>
      </c>
      <c r="F39" s="11">
        <v>34</v>
      </c>
      <c r="G39" s="12">
        <v>97.56</v>
      </c>
      <c r="H39" s="12">
        <f>TRUNC(G39 * (1 + 22.23 / 100), 2)</f>
        <v>119.24</v>
      </c>
      <c r="I39" s="12">
        <f>TRUNC(F39 * H39, 2)</f>
        <v>4054.16</v>
      </c>
      <c r="J39" s="13">
        <f t="shared" si="5"/>
        <v>4.4105861727074735E-3</v>
      </c>
    </row>
    <row r="40" spans="1:10" ht="24" customHeight="1" x14ac:dyDescent="0.25">
      <c r="A40" s="9" t="s">
        <v>124</v>
      </c>
      <c r="B40" s="11" t="s">
        <v>125</v>
      </c>
      <c r="C40" s="9" t="s">
        <v>28</v>
      </c>
      <c r="D40" s="9" t="s">
        <v>126</v>
      </c>
      <c r="E40" s="10" t="s">
        <v>33</v>
      </c>
      <c r="F40" s="11">
        <v>133</v>
      </c>
      <c r="G40" s="12">
        <v>69.3</v>
      </c>
      <c r="H40" s="12">
        <f>TRUNC(G40 * (1 + 22.23 / 100), 2)</f>
        <v>84.7</v>
      </c>
      <c r="I40" s="12">
        <f>TRUNC(F40 * H40, 2)</f>
        <v>11265.1</v>
      </c>
      <c r="J40" s="13">
        <f t="shared" si="5"/>
        <v>1.2255484315904395E-2</v>
      </c>
    </row>
    <row r="41" spans="1:10" ht="24" customHeight="1" x14ac:dyDescent="0.25">
      <c r="A41" s="5" t="s">
        <v>127</v>
      </c>
      <c r="B41" s="5"/>
      <c r="C41" s="5"/>
      <c r="D41" s="5" t="s">
        <v>128</v>
      </c>
      <c r="E41" s="5"/>
      <c r="F41" s="6"/>
      <c r="G41" s="5"/>
      <c r="H41" s="5"/>
      <c r="I41" s="7">
        <v>279465.37</v>
      </c>
      <c r="J41" s="8">
        <f t="shared" si="5"/>
        <v>0.30403489173406523</v>
      </c>
    </row>
    <row r="42" spans="1:10" ht="24" customHeight="1" x14ac:dyDescent="0.25">
      <c r="A42" s="5" t="s">
        <v>129</v>
      </c>
      <c r="B42" s="5"/>
      <c r="C42" s="5"/>
      <c r="D42" s="5" t="s">
        <v>20</v>
      </c>
      <c r="E42" s="5"/>
      <c r="F42" s="6"/>
      <c r="G42" s="5"/>
      <c r="H42" s="5"/>
      <c r="I42" s="7">
        <v>9955.8700000000008</v>
      </c>
      <c r="J42" s="8">
        <f t="shared" si="5"/>
        <v>1.0831151843852527E-2</v>
      </c>
    </row>
    <row r="43" spans="1:10" ht="39" customHeight="1" x14ac:dyDescent="0.25">
      <c r="A43" s="9" t="s">
        <v>130</v>
      </c>
      <c r="B43" s="11" t="s">
        <v>131</v>
      </c>
      <c r="C43" s="9" t="s">
        <v>28</v>
      </c>
      <c r="D43" s="9" t="s">
        <v>132</v>
      </c>
      <c r="E43" s="10" t="s">
        <v>37</v>
      </c>
      <c r="F43" s="11">
        <v>102.3</v>
      </c>
      <c r="G43" s="12">
        <v>55.48</v>
      </c>
      <c r="H43" s="12">
        <f>TRUNC(G43 * (1 + 22.23 / 100), 2)</f>
        <v>67.81</v>
      </c>
      <c r="I43" s="12">
        <f>TRUNC(F43 * H43, 2)</f>
        <v>6936.96</v>
      </c>
      <c r="J43" s="13">
        <f t="shared" si="5"/>
        <v>7.5468308741206162E-3</v>
      </c>
    </row>
    <row r="44" spans="1:10" ht="24" customHeight="1" x14ac:dyDescent="0.25">
      <c r="A44" s="9" t="s">
        <v>133</v>
      </c>
      <c r="B44" s="11" t="s">
        <v>39</v>
      </c>
      <c r="C44" s="9" t="s">
        <v>28</v>
      </c>
      <c r="D44" s="9" t="s">
        <v>40</v>
      </c>
      <c r="E44" s="10" t="s">
        <v>25</v>
      </c>
      <c r="F44" s="11">
        <v>512.54999999999995</v>
      </c>
      <c r="G44" s="12">
        <v>4.82</v>
      </c>
      <c r="H44" s="12">
        <f>TRUNC(G44 * (1 + 22.23 / 100), 2)</f>
        <v>5.89</v>
      </c>
      <c r="I44" s="12">
        <f>TRUNC(F44 * H44, 2)</f>
        <v>3018.91</v>
      </c>
      <c r="J44" s="13">
        <f t="shared" si="5"/>
        <v>3.2843209697319097E-3</v>
      </c>
    </row>
    <row r="45" spans="1:10" ht="24" customHeight="1" x14ac:dyDescent="0.25">
      <c r="A45" s="5" t="s">
        <v>134</v>
      </c>
      <c r="B45" s="5"/>
      <c r="C45" s="5"/>
      <c r="D45" s="5" t="s">
        <v>135</v>
      </c>
      <c r="E45" s="5"/>
      <c r="F45" s="6"/>
      <c r="G45" s="5"/>
      <c r="H45" s="5"/>
      <c r="I45" s="7">
        <v>3669.78</v>
      </c>
      <c r="J45" s="8">
        <f t="shared" si="5"/>
        <v>3.9924129597446656E-3</v>
      </c>
    </row>
    <row r="46" spans="1:10" ht="25.95" customHeight="1" x14ac:dyDescent="0.25">
      <c r="A46" s="9" t="s">
        <v>136</v>
      </c>
      <c r="B46" s="11" t="s">
        <v>137</v>
      </c>
      <c r="C46" s="9" t="s">
        <v>138</v>
      </c>
      <c r="D46" s="9" t="s">
        <v>139</v>
      </c>
      <c r="E46" s="10" t="s">
        <v>51</v>
      </c>
      <c r="F46" s="11">
        <v>250</v>
      </c>
      <c r="G46" s="12">
        <v>1.63</v>
      </c>
      <c r="H46" s="12">
        <f>TRUNC(G46 * (1 + 22.23 / 100), 2)</f>
        <v>1.99</v>
      </c>
      <c r="I46" s="12">
        <f>TRUNC(F46 * H46, 2)</f>
        <v>497.5</v>
      </c>
      <c r="J46" s="13">
        <f t="shared" si="5"/>
        <v>5.4123828880013819E-4</v>
      </c>
    </row>
    <row r="47" spans="1:10" ht="39" customHeight="1" x14ac:dyDescent="0.25">
      <c r="A47" s="9" t="s">
        <v>140</v>
      </c>
      <c r="B47" s="11" t="s">
        <v>141</v>
      </c>
      <c r="C47" s="9" t="s">
        <v>138</v>
      </c>
      <c r="D47" s="9" t="s">
        <v>142</v>
      </c>
      <c r="E47" s="10" t="s">
        <v>143</v>
      </c>
      <c r="F47" s="11">
        <v>1520</v>
      </c>
      <c r="G47" s="12">
        <v>0.73</v>
      </c>
      <c r="H47" s="12">
        <f>TRUNC(G47 * (1 + 22.23 / 100), 2)</f>
        <v>0.89</v>
      </c>
      <c r="I47" s="12">
        <f>TRUNC(F47 * H47, 2)</f>
        <v>1352.8</v>
      </c>
      <c r="J47" s="13">
        <f t="shared" si="5"/>
        <v>1.4717329790730187E-3</v>
      </c>
    </row>
    <row r="48" spans="1:10" ht="39" customHeight="1" x14ac:dyDescent="0.25">
      <c r="A48" s="9" t="s">
        <v>144</v>
      </c>
      <c r="B48" s="11" t="s">
        <v>44</v>
      </c>
      <c r="C48" s="9" t="s">
        <v>28</v>
      </c>
      <c r="D48" s="9" t="s">
        <v>45</v>
      </c>
      <c r="E48" s="10" t="s">
        <v>25</v>
      </c>
      <c r="F48" s="11">
        <v>498.49</v>
      </c>
      <c r="G48" s="12">
        <v>2.99</v>
      </c>
      <c r="H48" s="12">
        <f>TRUNC(G48 * (1 + 22.23 / 100), 2)</f>
        <v>3.65</v>
      </c>
      <c r="I48" s="12">
        <f>TRUNC(F48 * H48, 2)</f>
        <v>1819.48</v>
      </c>
      <c r="J48" s="13">
        <f t="shared" si="5"/>
        <v>1.9794416918715082E-3</v>
      </c>
    </row>
    <row r="49" spans="1:10" ht="24" customHeight="1" x14ac:dyDescent="0.25">
      <c r="A49" s="5" t="s">
        <v>145</v>
      </c>
      <c r="B49" s="5"/>
      <c r="C49" s="5"/>
      <c r="D49" s="5" t="s">
        <v>146</v>
      </c>
      <c r="E49" s="5"/>
      <c r="F49" s="6"/>
      <c r="G49" s="5"/>
      <c r="H49" s="5"/>
      <c r="I49" s="7">
        <v>22111.27</v>
      </c>
      <c r="J49" s="8">
        <f t="shared" si="5"/>
        <v>2.4055207915573529E-2</v>
      </c>
    </row>
    <row r="50" spans="1:10" ht="25.95" customHeight="1" x14ac:dyDescent="0.25">
      <c r="A50" s="9" t="s">
        <v>147</v>
      </c>
      <c r="B50" s="11" t="s">
        <v>148</v>
      </c>
      <c r="C50" s="9" t="s">
        <v>28</v>
      </c>
      <c r="D50" s="9" t="s">
        <v>149</v>
      </c>
      <c r="E50" s="10" t="s">
        <v>51</v>
      </c>
      <c r="F50" s="11">
        <v>9.43</v>
      </c>
      <c r="G50" s="12">
        <v>76.31</v>
      </c>
      <c r="H50" s="12">
        <f t="shared" ref="H50:H57" si="6">TRUNC(G50 * (1 + 22.23 / 100), 2)</f>
        <v>93.27</v>
      </c>
      <c r="I50" s="12">
        <f t="shared" ref="I50:I57" si="7">TRUNC(F50 * H50, 2)</f>
        <v>879.53</v>
      </c>
      <c r="J50" s="13">
        <f t="shared" si="5"/>
        <v>9.5685489879072461E-4</v>
      </c>
    </row>
    <row r="51" spans="1:10" ht="25.95" customHeight="1" x14ac:dyDescent="0.25">
      <c r="A51" s="9" t="s">
        <v>150</v>
      </c>
      <c r="B51" s="11" t="s">
        <v>151</v>
      </c>
      <c r="C51" s="9" t="s">
        <v>28</v>
      </c>
      <c r="D51" s="9" t="s">
        <v>152</v>
      </c>
      <c r="E51" s="10" t="s">
        <v>51</v>
      </c>
      <c r="F51" s="11">
        <v>5.18</v>
      </c>
      <c r="G51" s="12">
        <v>73.19</v>
      </c>
      <c r="H51" s="12">
        <f t="shared" si="6"/>
        <v>89.46</v>
      </c>
      <c r="I51" s="12">
        <f t="shared" si="7"/>
        <v>463.4</v>
      </c>
      <c r="J51" s="13">
        <f t="shared" si="5"/>
        <v>5.0414034779896284E-4</v>
      </c>
    </row>
    <row r="52" spans="1:10" ht="39" customHeight="1" x14ac:dyDescent="0.25">
      <c r="A52" s="9" t="s">
        <v>153</v>
      </c>
      <c r="B52" s="11" t="s">
        <v>154</v>
      </c>
      <c r="C52" s="9" t="s">
        <v>28</v>
      </c>
      <c r="D52" s="9" t="s">
        <v>155</v>
      </c>
      <c r="E52" s="10" t="s">
        <v>37</v>
      </c>
      <c r="F52" s="11">
        <v>48</v>
      </c>
      <c r="G52" s="12">
        <v>62.96</v>
      </c>
      <c r="H52" s="12">
        <f t="shared" si="6"/>
        <v>76.95</v>
      </c>
      <c r="I52" s="12">
        <f t="shared" si="7"/>
        <v>3693.6</v>
      </c>
      <c r="J52" s="13">
        <f t="shared" si="5"/>
        <v>4.018327122637568E-3</v>
      </c>
    </row>
    <row r="53" spans="1:10" ht="25.95" customHeight="1" x14ac:dyDescent="0.25">
      <c r="A53" s="9" t="s">
        <v>156</v>
      </c>
      <c r="B53" s="11" t="s">
        <v>157</v>
      </c>
      <c r="C53" s="9" t="s">
        <v>28</v>
      </c>
      <c r="D53" s="9" t="s">
        <v>158</v>
      </c>
      <c r="E53" s="10" t="s">
        <v>159</v>
      </c>
      <c r="F53" s="11">
        <v>162.53</v>
      </c>
      <c r="G53" s="12">
        <v>16.64</v>
      </c>
      <c r="H53" s="12">
        <f t="shared" si="6"/>
        <v>20.329999999999998</v>
      </c>
      <c r="I53" s="12">
        <f t="shared" si="7"/>
        <v>3304.23</v>
      </c>
      <c r="J53" s="13">
        <f t="shared" si="5"/>
        <v>3.5947252080443829E-3</v>
      </c>
    </row>
    <row r="54" spans="1:10" ht="25.95" customHeight="1" x14ac:dyDescent="0.25">
      <c r="A54" s="9" t="s">
        <v>160</v>
      </c>
      <c r="B54" s="11" t="s">
        <v>161</v>
      </c>
      <c r="C54" s="9" t="s">
        <v>28</v>
      </c>
      <c r="D54" s="9" t="s">
        <v>162</v>
      </c>
      <c r="E54" s="10" t="s">
        <v>159</v>
      </c>
      <c r="F54" s="11">
        <v>61.05</v>
      </c>
      <c r="G54" s="12">
        <v>18.8</v>
      </c>
      <c r="H54" s="12">
        <f t="shared" si="6"/>
        <v>22.97</v>
      </c>
      <c r="I54" s="12">
        <f t="shared" si="7"/>
        <v>1402.31</v>
      </c>
      <c r="J54" s="13">
        <f t="shared" si="5"/>
        <v>1.5255957080750186E-3</v>
      </c>
    </row>
    <row r="55" spans="1:10" ht="39" customHeight="1" x14ac:dyDescent="0.25">
      <c r="A55" s="9" t="s">
        <v>163</v>
      </c>
      <c r="B55" s="11" t="s">
        <v>164</v>
      </c>
      <c r="C55" s="9" t="s">
        <v>28</v>
      </c>
      <c r="D55" s="9" t="s">
        <v>165</v>
      </c>
      <c r="E55" s="10" t="s">
        <v>51</v>
      </c>
      <c r="F55" s="11">
        <v>4.24</v>
      </c>
      <c r="G55" s="12">
        <v>725.55</v>
      </c>
      <c r="H55" s="12">
        <f t="shared" si="6"/>
        <v>886.83</v>
      </c>
      <c r="I55" s="12">
        <f t="shared" si="7"/>
        <v>3760.15</v>
      </c>
      <c r="J55" s="13">
        <f t="shared" si="5"/>
        <v>4.0907279429785717E-3</v>
      </c>
    </row>
    <row r="56" spans="1:10" ht="39" customHeight="1" x14ac:dyDescent="0.25">
      <c r="A56" s="9" t="s">
        <v>166</v>
      </c>
      <c r="B56" s="11" t="s">
        <v>167</v>
      </c>
      <c r="C56" s="9" t="s">
        <v>28</v>
      </c>
      <c r="D56" s="9" t="s">
        <v>168</v>
      </c>
      <c r="E56" s="10" t="s">
        <v>25</v>
      </c>
      <c r="F56" s="11">
        <v>28.29</v>
      </c>
      <c r="G56" s="12">
        <v>73.400000000000006</v>
      </c>
      <c r="H56" s="12">
        <f t="shared" si="6"/>
        <v>89.71</v>
      </c>
      <c r="I56" s="12">
        <f t="shared" si="7"/>
        <v>2537.89</v>
      </c>
      <c r="J56" s="13">
        <f t="shared" si="5"/>
        <v>2.7610115392220753E-3</v>
      </c>
    </row>
    <row r="57" spans="1:10" ht="39" customHeight="1" x14ac:dyDescent="0.25">
      <c r="A57" s="9" t="s">
        <v>169</v>
      </c>
      <c r="B57" s="11" t="s">
        <v>49</v>
      </c>
      <c r="C57" s="9" t="s">
        <v>28</v>
      </c>
      <c r="D57" s="9" t="s">
        <v>50</v>
      </c>
      <c r="E57" s="10" t="s">
        <v>51</v>
      </c>
      <c r="F57" s="11">
        <v>7.07</v>
      </c>
      <c r="G57" s="12">
        <v>702.43</v>
      </c>
      <c r="H57" s="12">
        <f t="shared" si="6"/>
        <v>858.58</v>
      </c>
      <c r="I57" s="12">
        <f t="shared" si="7"/>
        <v>6070.16</v>
      </c>
      <c r="J57" s="13">
        <f t="shared" si="5"/>
        <v>6.6038251480262239E-3</v>
      </c>
    </row>
    <row r="58" spans="1:10" ht="24" customHeight="1" x14ac:dyDescent="0.25">
      <c r="A58" s="5" t="s">
        <v>170</v>
      </c>
      <c r="B58" s="5"/>
      <c r="C58" s="5"/>
      <c r="D58" s="5" t="s">
        <v>47</v>
      </c>
      <c r="E58" s="5"/>
      <c r="F58" s="6"/>
      <c r="G58" s="5"/>
      <c r="H58" s="5"/>
      <c r="I58" s="7">
        <v>102566.49</v>
      </c>
      <c r="J58" s="8">
        <f t="shared" si="5"/>
        <v>0.11158374178057585</v>
      </c>
    </row>
    <row r="59" spans="1:10" ht="39" customHeight="1" x14ac:dyDescent="0.25">
      <c r="A59" s="9" t="s">
        <v>171</v>
      </c>
      <c r="B59" s="11" t="s">
        <v>172</v>
      </c>
      <c r="C59" s="9" t="s">
        <v>23</v>
      </c>
      <c r="D59" s="9" t="s">
        <v>173</v>
      </c>
      <c r="E59" s="10" t="s">
        <v>25</v>
      </c>
      <c r="F59" s="11">
        <v>498.84</v>
      </c>
      <c r="G59" s="12">
        <v>168.22</v>
      </c>
      <c r="H59" s="12">
        <f>TRUNC(G59 * (1 + 22.23 / 100), 2)</f>
        <v>205.61</v>
      </c>
      <c r="I59" s="12">
        <f>TRUNC(F59 * H59, 2)</f>
        <v>102566.49</v>
      </c>
      <c r="J59" s="13">
        <f t="shared" si="5"/>
        <v>0.11158374178057585</v>
      </c>
    </row>
    <row r="60" spans="1:10" ht="24" customHeight="1" x14ac:dyDescent="0.25">
      <c r="A60" s="5" t="s">
        <v>174</v>
      </c>
      <c r="B60" s="5"/>
      <c r="C60" s="5"/>
      <c r="D60" s="5" t="s">
        <v>175</v>
      </c>
      <c r="E60" s="5"/>
      <c r="F60" s="6"/>
      <c r="G60" s="5"/>
      <c r="H60" s="5"/>
      <c r="I60" s="7">
        <v>17323.13</v>
      </c>
      <c r="J60" s="8">
        <f t="shared" si="5"/>
        <v>1.8846113040929324E-2</v>
      </c>
    </row>
    <row r="61" spans="1:10" ht="39" customHeight="1" x14ac:dyDescent="0.25">
      <c r="A61" s="9" t="s">
        <v>176</v>
      </c>
      <c r="B61" s="11" t="s">
        <v>177</v>
      </c>
      <c r="C61" s="9" t="s">
        <v>28</v>
      </c>
      <c r="D61" s="9" t="s">
        <v>178</v>
      </c>
      <c r="E61" s="10" t="s">
        <v>25</v>
      </c>
      <c r="F61" s="11">
        <v>498.84</v>
      </c>
      <c r="G61" s="12">
        <v>22.94</v>
      </c>
      <c r="H61" s="12">
        <f>TRUNC(G61 * (1 + 22.23 / 100), 2)</f>
        <v>28.03</v>
      </c>
      <c r="I61" s="12">
        <f>TRUNC(F61 * H61, 2)</f>
        <v>13982.48</v>
      </c>
      <c r="J61" s="13">
        <f t="shared" si="5"/>
        <v>1.5211765926396292E-2</v>
      </c>
    </row>
    <row r="62" spans="1:10" ht="25.95" customHeight="1" x14ac:dyDescent="0.25">
      <c r="A62" s="9" t="s">
        <v>179</v>
      </c>
      <c r="B62" s="11" t="s">
        <v>62</v>
      </c>
      <c r="C62" s="9" t="s">
        <v>28</v>
      </c>
      <c r="D62" s="9" t="s">
        <v>63</v>
      </c>
      <c r="E62" s="10" t="s">
        <v>37</v>
      </c>
      <c r="F62" s="11">
        <v>151.5</v>
      </c>
      <c r="G62" s="12">
        <v>5.88</v>
      </c>
      <c r="H62" s="12">
        <f>TRUNC(G62 * (1 + 22.23 / 100), 2)</f>
        <v>7.18</v>
      </c>
      <c r="I62" s="12">
        <f>TRUNC(F62 * H62, 2)</f>
        <v>1087.77</v>
      </c>
      <c r="J62" s="13">
        <f t="shared" si="5"/>
        <v>1.1834025596143241E-3</v>
      </c>
    </row>
    <row r="63" spans="1:10" ht="39" customHeight="1" x14ac:dyDescent="0.25">
      <c r="A63" s="9" t="s">
        <v>180</v>
      </c>
      <c r="B63" s="11" t="s">
        <v>181</v>
      </c>
      <c r="C63" s="9" t="s">
        <v>28</v>
      </c>
      <c r="D63" s="9" t="s">
        <v>182</v>
      </c>
      <c r="E63" s="10" t="s">
        <v>37</v>
      </c>
      <c r="F63" s="11">
        <v>189</v>
      </c>
      <c r="G63" s="12">
        <v>9.76</v>
      </c>
      <c r="H63" s="12">
        <f>TRUNC(G63 * (1 + 22.23 / 100), 2)</f>
        <v>11.92</v>
      </c>
      <c r="I63" s="12">
        <f>TRUNC(F63 * H63, 2)</f>
        <v>2252.88</v>
      </c>
      <c r="J63" s="13">
        <f t="shared" si="5"/>
        <v>2.4509445549187039E-3</v>
      </c>
    </row>
    <row r="64" spans="1:10" ht="24" customHeight="1" x14ac:dyDescent="0.25">
      <c r="A64" s="5" t="s">
        <v>183</v>
      </c>
      <c r="B64" s="5"/>
      <c r="C64" s="5"/>
      <c r="D64" s="5" t="s">
        <v>184</v>
      </c>
      <c r="E64" s="5"/>
      <c r="F64" s="6"/>
      <c r="G64" s="5"/>
      <c r="H64" s="5"/>
      <c r="I64" s="7">
        <v>106865.07</v>
      </c>
      <c r="J64" s="8">
        <f t="shared" si="5"/>
        <v>0.11626023642071756</v>
      </c>
    </row>
    <row r="65" spans="1:10" ht="39" customHeight="1" x14ac:dyDescent="0.25">
      <c r="A65" s="9" t="s">
        <v>185</v>
      </c>
      <c r="B65" s="11" t="s">
        <v>186</v>
      </c>
      <c r="C65" s="9" t="s">
        <v>23</v>
      </c>
      <c r="D65" s="9" t="s">
        <v>187</v>
      </c>
      <c r="E65" s="10" t="s">
        <v>25</v>
      </c>
      <c r="F65" s="11">
        <v>427.62</v>
      </c>
      <c r="G65" s="12">
        <v>183.16</v>
      </c>
      <c r="H65" s="12">
        <f>TRUNC(G65 * (1 + 22.23 / 100), 2)</f>
        <v>223.87</v>
      </c>
      <c r="I65" s="12">
        <f>TRUNC(F65 * H65, 2)</f>
        <v>95731.28</v>
      </c>
      <c r="J65" s="13">
        <f t="shared" si="5"/>
        <v>0.10414760637557163</v>
      </c>
    </row>
    <row r="66" spans="1:10" ht="39" customHeight="1" x14ac:dyDescent="0.25">
      <c r="A66" s="9" t="s">
        <v>188</v>
      </c>
      <c r="B66" s="11" t="s">
        <v>189</v>
      </c>
      <c r="C66" s="9" t="s">
        <v>23</v>
      </c>
      <c r="D66" s="9" t="s">
        <v>190</v>
      </c>
      <c r="E66" s="10" t="s">
        <v>25</v>
      </c>
      <c r="F66" s="11">
        <v>4.22</v>
      </c>
      <c r="G66" s="12">
        <v>2158.5100000000002</v>
      </c>
      <c r="H66" s="12">
        <f>TRUNC(G66 * (1 + 22.23 / 100), 2)</f>
        <v>2638.34</v>
      </c>
      <c r="I66" s="12">
        <f>TRUNC(F66 * H66, 2)</f>
        <v>11133.79</v>
      </c>
      <c r="J66" s="13">
        <f t="shared" si="5"/>
        <v>1.2112630045145911E-2</v>
      </c>
    </row>
    <row r="67" spans="1:10" ht="24" customHeight="1" x14ac:dyDescent="0.25">
      <c r="A67" s="5" t="s">
        <v>191</v>
      </c>
      <c r="B67" s="5"/>
      <c r="C67" s="5"/>
      <c r="D67" s="5" t="s">
        <v>192</v>
      </c>
      <c r="E67" s="5"/>
      <c r="F67" s="6"/>
      <c r="G67" s="5"/>
      <c r="H67" s="5"/>
      <c r="I67" s="7">
        <v>16973.759999999998</v>
      </c>
      <c r="J67" s="8">
        <f t="shared" si="5"/>
        <v>1.8466027772671822E-2</v>
      </c>
    </row>
    <row r="68" spans="1:10" ht="39" customHeight="1" x14ac:dyDescent="0.25">
      <c r="A68" s="9" t="s">
        <v>193</v>
      </c>
      <c r="B68" s="11" t="s">
        <v>194</v>
      </c>
      <c r="C68" s="9" t="s">
        <v>23</v>
      </c>
      <c r="D68" s="9" t="s">
        <v>195</v>
      </c>
      <c r="E68" s="10" t="s">
        <v>33</v>
      </c>
      <c r="F68" s="11">
        <v>1</v>
      </c>
      <c r="G68" s="12">
        <v>4714.0200000000004</v>
      </c>
      <c r="H68" s="12">
        <f>TRUNC(G68 * (1 + 22.23 / 100), 2)</f>
        <v>5761.94</v>
      </c>
      <c r="I68" s="12">
        <f>TRUNC(F68 * H68, 2)</f>
        <v>5761.94</v>
      </c>
      <c r="J68" s="13">
        <f t="shared" si="5"/>
        <v>6.2685076296865681E-3</v>
      </c>
    </row>
    <row r="69" spans="1:10" ht="25.95" customHeight="1" x14ac:dyDescent="0.25">
      <c r="A69" s="9" t="s">
        <v>196</v>
      </c>
      <c r="B69" s="11" t="s">
        <v>197</v>
      </c>
      <c r="C69" s="9" t="s">
        <v>23</v>
      </c>
      <c r="D69" s="9" t="s">
        <v>198</v>
      </c>
      <c r="E69" s="10" t="s">
        <v>33</v>
      </c>
      <c r="F69" s="11">
        <v>1</v>
      </c>
      <c r="G69" s="12">
        <v>6208.22</v>
      </c>
      <c r="H69" s="12">
        <f>TRUNC(G69 * (1 + 22.23 / 100), 2)</f>
        <v>7588.3</v>
      </c>
      <c r="I69" s="12">
        <f>TRUNC(F69 * H69, 2)</f>
        <v>7588.3</v>
      </c>
      <c r="J69" s="13">
        <f t="shared" ref="J69:J100" si="8">I69 / 919188.48</f>
        <v>8.2554341847278154E-3</v>
      </c>
    </row>
    <row r="70" spans="1:10" ht="25.95" customHeight="1" x14ac:dyDescent="0.25">
      <c r="A70" s="9" t="s">
        <v>199</v>
      </c>
      <c r="B70" s="11" t="s">
        <v>200</v>
      </c>
      <c r="C70" s="9" t="s">
        <v>23</v>
      </c>
      <c r="D70" s="9" t="s">
        <v>201</v>
      </c>
      <c r="E70" s="10" t="s">
        <v>33</v>
      </c>
      <c r="F70" s="11">
        <v>1</v>
      </c>
      <c r="G70" s="12">
        <v>2964.51</v>
      </c>
      <c r="H70" s="12">
        <f>TRUNC(G70 * (1 + 22.23 / 100), 2)</f>
        <v>3623.52</v>
      </c>
      <c r="I70" s="12">
        <f>TRUNC(F70 * H70, 2)</f>
        <v>3623.52</v>
      </c>
      <c r="J70" s="13">
        <f t="shared" si="8"/>
        <v>3.9420859582574401E-3</v>
      </c>
    </row>
    <row r="71" spans="1:10" ht="24" customHeight="1" x14ac:dyDescent="0.25">
      <c r="A71" s="5" t="s">
        <v>202</v>
      </c>
      <c r="B71" s="5"/>
      <c r="C71" s="5"/>
      <c r="D71" s="5" t="s">
        <v>203</v>
      </c>
      <c r="E71" s="5"/>
      <c r="F71" s="6"/>
      <c r="G71" s="5"/>
      <c r="H71" s="5"/>
      <c r="I71" s="7">
        <v>1183.32</v>
      </c>
      <c r="J71" s="8">
        <f t="shared" si="8"/>
        <v>1.2873529485487023E-3</v>
      </c>
    </row>
    <row r="72" spans="1:10" ht="24" customHeight="1" x14ac:dyDescent="0.25">
      <c r="A72" s="9" t="s">
        <v>204</v>
      </c>
      <c r="B72" s="11" t="s">
        <v>205</v>
      </c>
      <c r="C72" s="9" t="s">
        <v>23</v>
      </c>
      <c r="D72" s="9" t="s">
        <v>206</v>
      </c>
      <c r="E72" s="10" t="s">
        <v>207</v>
      </c>
      <c r="F72" s="11">
        <v>9861.0499999999993</v>
      </c>
      <c r="G72" s="12">
        <v>0.1</v>
      </c>
      <c r="H72" s="12">
        <f>TRUNC(G72 * (1 + 22.23 / 100), 2)</f>
        <v>0.12</v>
      </c>
      <c r="I72" s="12">
        <f>TRUNC(F72 * H72, 2)</f>
        <v>1183.32</v>
      </c>
      <c r="J72" s="13">
        <f t="shared" si="8"/>
        <v>1.2873529485487023E-3</v>
      </c>
    </row>
    <row r="73" spans="1:10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</row>
    <row r="74" spans="1:10" x14ac:dyDescent="0.25">
      <c r="A74" s="23"/>
      <c r="B74" s="23"/>
      <c r="C74" s="23"/>
      <c r="D74" s="17"/>
      <c r="E74" s="16"/>
      <c r="F74" s="20" t="s">
        <v>208</v>
      </c>
      <c r="G74" s="23"/>
      <c r="H74" s="24">
        <v>752081.84</v>
      </c>
      <c r="I74" s="23"/>
      <c r="J74" s="23"/>
    </row>
    <row r="75" spans="1:10" x14ac:dyDescent="0.25">
      <c r="A75" s="23"/>
      <c r="B75" s="23"/>
      <c r="C75" s="23"/>
      <c r="D75" s="17"/>
      <c r="E75" s="16"/>
      <c r="F75" s="20" t="s">
        <v>209</v>
      </c>
      <c r="G75" s="23"/>
      <c r="H75" s="24">
        <v>167106.64000000001</v>
      </c>
      <c r="I75" s="23"/>
      <c r="J75" s="23"/>
    </row>
    <row r="76" spans="1:10" x14ac:dyDescent="0.25">
      <c r="A76" s="23"/>
      <c r="B76" s="23"/>
      <c r="C76" s="23"/>
      <c r="D76" s="17"/>
      <c r="E76" s="16"/>
      <c r="F76" s="20" t="s">
        <v>210</v>
      </c>
      <c r="G76" s="23"/>
      <c r="H76" s="24">
        <v>919188.47999999998</v>
      </c>
      <c r="I76" s="23"/>
      <c r="J76" s="23"/>
    </row>
    <row r="77" spans="1:10" ht="60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</row>
    <row r="78" spans="1:10" ht="70.05" customHeight="1" x14ac:dyDescent="0.25">
      <c r="A78" s="25" t="s">
        <v>211</v>
      </c>
      <c r="B78" s="22"/>
      <c r="C78" s="22"/>
      <c r="D78" s="22"/>
      <c r="E78" s="22"/>
      <c r="F78" s="22"/>
      <c r="G78" s="22"/>
      <c r="H78" s="22"/>
      <c r="I78" s="22"/>
      <c r="J78" s="22"/>
    </row>
  </sheetData>
  <mergeCells count="17">
    <mergeCell ref="A76:C76"/>
    <mergeCell ref="F76:G76"/>
    <mergeCell ref="H76:J76"/>
    <mergeCell ref="A78:J78"/>
    <mergeCell ref="A3:J3"/>
    <mergeCell ref="A74:C74"/>
    <mergeCell ref="F74:G74"/>
    <mergeCell ref="H74:J74"/>
    <mergeCell ref="A75:C75"/>
    <mergeCell ref="F75:G75"/>
    <mergeCell ref="H75:J7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Cintya</cp:lastModifiedBy>
  <cp:revision>0</cp:revision>
  <dcterms:created xsi:type="dcterms:W3CDTF">2023-07-05T20:10:13Z</dcterms:created>
  <dcterms:modified xsi:type="dcterms:W3CDTF">2023-07-05T20:01:57Z</dcterms:modified>
</cp:coreProperties>
</file>